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40. Ochrona elektroniczna REJONY\"/>
    </mc:Choice>
  </mc:AlternateContent>
  <xr:revisionPtr revIDLastSave="0" documentId="8_{E225A1CB-9574-4E51-B912-17EA734E5E02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Zadanie 1" sheetId="8" r:id="rId1"/>
    <sheet name="Zadanie 2" sheetId="9" r:id="rId2"/>
    <sheet name="Zadanie 3" sheetId="11" r:id="rId3"/>
    <sheet name="Zadanie 4" sheetId="12" r:id="rId4"/>
    <sheet name="Zadanie 5" sheetId="15" r:id="rId5"/>
    <sheet name="Zadanie 6" sheetId="1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1" l="1"/>
  <c r="G7" i="11"/>
  <c r="H7" i="11"/>
  <c r="F8" i="11"/>
  <c r="G8" i="11"/>
  <c r="H8" i="11" s="1"/>
  <c r="F9" i="11"/>
  <c r="F10" i="11"/>
  <c r="G10" i="11" s="1"/>
  <c r="H10" i="11" s="1"/>
  <c r="F11" i="11"/>
  <c r="G11" i="11"/>
  <c r="H11" i="11"/>
  <c r="F6" i="11"/>
  <c r="G6" i="11" s="1"/>
  <c r="H6" i="11" s="1"/>
  <c r="G7" i="12"/>
  <c r="H7" i="12"/>
  <c r="F7" i="12"/>
  <c r="F8" i="12"/>
  <c r="G8" i="12" s="1"/>
  <c r="H8" i="12" s="1"/>
  <c r="F6" i="12"/>
  <c r="G9" i="11" l="1"/>
  <c r="H9" i="11" s="1"/>
  <c r="F9" i="12"/>
  <c r="G6" i="12"/>
  <c r="G9" i="12" s="1"/>
  <c r="F10" i="16"/>
  <c r="F9" i="16"/>
  <c r="F8" i="16"/>
  <c r="F7" i="16"/>
  <c r="F6" i="16"/>
  <c r="H6" i="12" l="1"/>
  <c r="H9" i="12" s="1"/>
  <c r="G6" i="16"/>
  <c r="F11" i="16"/>
  <c r="G7" i="16"/>
  <c r="H7" i="16" s="1"/>
  <c r="G8" i="16"/>
  <c r="H8" i="16" s="1"/>
  <c r="G9" i="16"/>
  <c r="H9" i="16" s="1"/>
  <c r="G10" i="16"/>
  <c r="H10" i="16" s="1"/>
  <c r="G11" i="16" l="1"/>
  <c r="H6" i="16"/>
  <c r="H11" i="16" l="1"/>
  <c r="F8" i="15" l="1"/>
  <c r="G8" i="15" l="1"/>
  <c r="H8" i="15" s="1"/>
  <c r="F9" i="15" l="1"/>
  <c r="F7" i="15"/>
  <c r="F6" i="15"/>
  <c r="G7" i="15" l="1"/>
  <c r="H7" i="15" s="1"/>
  <c r="G6" i="15"/>
  <c r="H6" i="15" s="1"/>
  <c r="G9" i="15"/>
  <c r="H9" i="15" s="1"/>
  <c r="H10" i="15" s="1"/>
  <c r="F10" i="15" l="1"/>
  <c r="G10" i="15" l="1"/>
  <c r="F11" i="9" l="1"/>
  <c r="F10" i="9"/>
  <c r="F9" i="9"/>
  <c r="G9" i="9" s="1"/>
  <c r="H9" i="9" s="1"/>
  <c r="F8" i="9"/>
  <c r="F7" i="9"/>
  <c r="F6" i="9"/>
  <c r="F11" i="8"/>
  <c r="G11" i="8" s="1"/>
  <c r="H11" i="8" s="1"/>
  <c r="F10" i="8"/>
  <c r="F9" i="8"/>
  <c r="G9" i="8" s="1"/>
  <c r="H9" i="8" s="1"/>
  <c r="F8" i="8"/>
  <c r="F7" i="8"/>
  <c r="G7" i="8" s="1"/>
  <c r="F6" i="8"/>
  <c r="G6" i="8" l="1"/>
  <c r="H6" i="8"/>
  <c r="G6" i="9"/>
  <c r="H6" i="9" s="1"/>
  <c r="G10" i="8"/>
  <c r="H10" i="8" s="1"/>
  <c r="G8" i="8"/>
  <c r="H8" i="8" s="1"/>
  <c r="H7" i="8"/>
  <c r="G7" i="9"/>
  <c r="H7" i="9" s="1"/>
  <c r="G10" i="9"/>
  <c r="H10" i="9" s="1"/>
  <c r="G8" i="9"/>
  <c r="H8" i="9" s="1"/>
  <c r="G11" i="9"/>
  <c r="H11" i="9" s="1"/>
  <c r="F12" i="11"/>
  <c r="F12" i="9"/>
  <c r="F12" i="8"/>
  <c r="G12" i="9" l="1"/>
  <c r="G12" i="8"/>
  <c r="H12" i="11" l="1"/>
  <c r="G12" i="11"/>
  <c r="H12" i="8"/>
  <c r="H12" i="9"/>
</calcChain>
</file>

<file path=xl/sharedStrings.xml><?xml version="1.0" encoding="utf-8"?>
<sst xmlns="http://schemas.openxmlformats.org/spreadsheetml/2006/main" count="199" uniqueCount="47">
  <si>
    <t>………………………………….</t>
  </si>
  <si>
    <t xml:space="preserve"> data</t>
  </si>
  <si>
    <t>podpis</t>
  </si>
  <si>
    <t>Lp.</t>
  </si>
  <si>
    <t>Część zamówienia / nazwa obiektu</t>
  </si>
  <si>
    <t>1.1</t>
  </si>
  <si>
    <t>1.2</t>
  </si>
  <si>
    <t>2.1</t>
  </si>
  <si>
    <t>2.2</t>
  </si>
  <si>
    <t>Konserwacja SSWiN/CCTV</t>
  </si>
  <si>
    <t xml:space="preserve">Przyjazd patrolu interwencyjnego - poza usługami podstawowymi </t>
  </si>
  <si>
    <t>Monitoring sygnałów alarmowych</t>
  </si>
  <si>
    <t>szt.</t>
  </si>
  <si>
    <t>rbh</t>
  </si>
  <si>
    <t>Usługa ochrony fizycznej obiektu na  zlecenie Zamawiającego
za 1 os.</t>
  </si>
  <si>
    <t>2.3</t>
  </si>
  <si>
    <t>Stawka roboczogodziny za naprawę</t>
  </si>
  <si>
    <t>j.m.</t>
  </si>
  <si>
    <t xml:space="preserve">Ilość </t>
  </si>
  <si>
    <t>miesiąc</t>
  </si>
  <si>
    <t>kwartał</t>
  </si>
  <si>
    <t>Razem wartość 
netto PLN</t>
  </si>
  <si>
    <t>Razem wartość 
brutto  PLN</t>
  </si>
  <si>
    <t>Wartość podatku 
VAT PLN</t>
  </si>
  <si>
    <t>Cena jednostkowa
nettoPLN</t>
  </si>
  <si>
    <t>6=3*5</t>
  </si>
  <si>
    <t>8=6+7</t>
  </si>
  <si>
    <t>Łącznie</t>
  </si>
  <si>
    <t>………………………..</t>
  </si>
  <si>
    <t>1.3</t>
  </si>
  <si>
    <t>Monitoring sygnałów alarmowychi rejestracja zdarzeń montaż 3 niezależnych nadajników GPRS 2 zlokalizowane Rejon Wałcz ul. Kołobrzeska33 oraz 1 nadajnik OD Wałcz ul. Kołobrzeska 35</t>
  </si>
  <si>
    <t xml:space="preserve">Przyjazd serwisu do awarii </t>
  </si>
  <si>
    <t>Podłączenie monitoringu</t>
  </si>
  <si>
    <t>1.4</t>
  </si>
  <si>
    <t>kpl.</t>
  </si>
  <si>
    <t>Część 1 - Rejon Szczecinek
Pilska 30
78-400 Szczecinek</t>
  </si>
  <si>
    <t>Część 2 - Baza Materiałowa Biały Bór
Sportowa 2
78-425 Biały Bór</t>
  </si>
  <si>
    <t>Część 3 - Rejon Wałcz
Kołobrzeska 33
78-600 Wałcz</t>
  </si>
  <si>
    <t>Część 4 - OD Piecnik
Piecnik 35
Mirosławiec</t>
  </si>
  <si>
    <t>Część 5 - OD Chojna
Polna 2
74-500 Chojna</t>
  </si>
  <si>
    <t>2.</t>
  </si>
  <si>
    <t xml:space="preserve">Konserwacja SSWiN </t>
  </si>
  <si>
    <t xml:space="preserve">Szacunkową wartość zamówienia stanowi średnia z otrzymanej oferty szacunkowej oraz dwóch kosztorysów ofertowych obejmujacych analogiczny przedmiot zamówienia w GDDKiA Oddział Szczecin </t>
  </si>
  <si>
    <t>sporządziła</t>
  </si>
  <si>
    <t>Część 6 - OD Przybiernów
Kościuszki 23
72-110 Przybiernów</t>
  </si>
  <si>
    <t>Kosztorys OFERTOWY</t>
  </si>
  <si>
    <t xml:space="preserve">Usługa ochrony osób i mienia oraz monitoring w obiektach administrowanych przez Generalną Dyrekcję Dróg Krajowych i Autostrad Oddział w Szczecinie z podziałem na 6 zadań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</si>
</sst>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8" fillId="0" borderId="0"/>
  </cellStyleXfs>
  <cellXfs count="73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2" fontId="0" fillId="0" borderId="0" xfId="0" applyNumberFormat="1"/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0" fillId="0" borderId="0" xfId="0" applyNumberFormat="1"/>
    <xf numFmtId="0" fontId="1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2" fontId="4" fillId="0" borderId="0" xfId="0" applyNumberFormat="1" applyFont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4" fontId="6" fillId="0" borderId="2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951FC75C-29B0-4E80-87C0-B92CD4BB7068}"/>
    <cellStyle name="Normalny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01DA-136E-4F3E-B905-51477BC75395}">
  <sheetPr>
    <tabColor rgb="FFFFFF00"/>
    <pageSetUpPr fitToPage="1"/>
  </sheetPr>
  <dimension ref="A1:I17"/>
  <sheetViews>
    <sheetView tabSelected="1"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67" t="s">
        <v>46</v>
      </c>
      <c r="B2" s="67"/>
      <c r="C2" s="67"/>
      <c r="D2" s="67"/>
      <c r="E2" s="67"/>
      <c r="F2" s="67"/>
      <c r="G2" s="67"/>
      <c r="H2" s="67"/>
    </row>
    <row r="3" spans="1:9" ht="42.75" customHeight="1" thickBot="1" x14ac:dyDescent="0.3">
      <c r="A3" s="68" t="s">
        <v>35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16"/>
    </row>
    <row r="5" spans="1:9" ht="15" customHeight="1" thickBot="1" x14ac:dyDescent="0.3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3" t="s">
        <v>25</v>
      </c>
      <c r="G5" s="33">
        <v>7</v>
      </c>
      <c r="H5" s="34" t="s">
        <v>26</v>
      </c>
    </row>
    <row r="6" spans="1:9" ht="40.5" customHeight="1" x14ac:dyDescent="0.25">
      <c r="A6" s="6" t="s">
        <v>5</v>
      </c>
      <c r="B6" s="11" t="s">
        <v>11</v>
      </c>
      <c r="C6" s="2">
        <v>24</v>
      </c>
      <c r="D6" s="2" t="s">
        <v>19</v>
      </c>
      <c r="E6" s="3"/>
      <c r="F6" s="3">
        <f t="shared" ref="F6:F11" si="0">C6*E6</f>
        <v>0</v>
      </c>
      <c r="G6" s="3">
        <f>F6*0.23</f>
        <v>0</v>
      </c>
      <c r="H6" s="20">
        <f>F6+G6</f>
        <v>0</v>
      </c>
    </row>
    <row r="7" spans="1:9" ht="33" customHeight="1" x14ac:dyDescent="0.25">
      <c r="A7" s="21" t="s">
        <v>6</v>
      </c>
      <c r="B7" s="15" t="s">
        <v>10</v>
      </c>
      <c r="C7" s="4">
        <v>12</v>
      </c>
      <c r="D7" s="4" t="s">
        <v>12</v>
      </c>
      <c r="E7" s="5"/>
      <c r="F7" s="5">
        <f t="shared" si="0"/>
        <v>0</v>
      </c>
      <c r="G7" s="5">
        <f t="shared" ref="G7:G11" si="1">F7*0.23</f>
        <v>0</v>
      </c>
      <c r="H7" s="22">
        <f t="shared" ref="H7:H11" si="2">F7+G7</f>
        <v>0</v>
      </c>
    </row>
    <row r="8" spans="1:9" ht="42.75" customHeight="1" thickBot="1" x14ac:dyDescent="0.3">
      <c r="A8" s="7" t="s">
        <v>29</v>
      </c>
      <c r="B8" s="23" t="s">
        <v>14</v>
      </c>
      <c r="C8" s="24">
        <v>24</v>
      </c>
      <c r="D8" s="24" t="s">
        <v>13</v>
      </c>
      <c r="E8" s="8"/>
      <c r="F8" s="8">
        <f t="shared" si="0"/>
        <v>0</v>
      </c>
      <c r="G8" s="8">
        <f t="shared" si="1"/>
        <v>0</v>
      </c>
      <c r="H8" s="25">
        <f t="shared" si="2"/>
        <v>0</v>
      </c>
    </row>
    <row r="9" spans="1:9" ht="28.5" customHeight="1" x14ac:dyDescent="0.25">
      <c r="A9" s="6" t="s">
        <v>7</v>
      </c>
      <c r="B9" s="11" t="s">
        <v>9</v>
      </c>
      <c r="C9" s="2">
        <v>8</v>
      </c>
      <c r="D9" s="2" t="s">
        <v>20</v>
      </c>
      <c r="E9" s="3"/>
      <c r="F9" s="3">
        <f t="shared" si="0"/>
        <v>0</v>
      </c>
      <c r="G9" s="3">
        <f t="shared" si="1"/>
        <v>0</v>
      </c>
      <c r="H9" s="20">
        <f t="shared" si="2"/>
        <v>0</v>
      </c>
    </row>
    <row r="10" spans="1:9" ht="28.5" customHeight="1" x14ac:dyDescent="0.25">
      <c r="A10" s="9" t="s">
        <v>8</v>
      </c>
      <c r="B10" s="12" t="s">
        <v>31</v>
      </c>
      <c r="C10" s="14">
        <v>4</v>
      </c>
      <c r="D10" s="14" t="s">
        <v>12</v>
      </c>
      <c r="E10" s="17"/>
      <c r="F10" s="5">
        <f t="shared" si="0"/>
        <v>0</v>
      </c>
      <c r="G10" s="5">
        <f t="shared" si="1"/>
        <v>0</v>
      </c>
      <c r="H10" s="22">
        <f t="shared" si="2"/>
        <v>0</v>
      </c>
    </row>
    <row r="11" spans="1:9" ht="28.5" customHeight="1" thickBot="1" x14ac:dyDescent="0.3">
      <c r="A11" s="7" t="s">
        <v>15</v>
      </c>
      <c r="B11" s="23" t="s">
        <v>16</v>
      </c>
      <c r="C11" s="26">
        <v>12</v>
      </c>
      <c r="D11" s="26" t="s">
        <v>13</v>
      </c>
      <c r="E11" s="8"/>
      <c r="F11" s="8">
        <f t="shared" si="0"/>
        <v>0</v>
      </c>
      <c r="G11" s="8">
        <f t="shared" si="1"/>
        <v>0</v>
      </c>
      <c r="H11" s="25">
        <f t="shared" si="2"/>
        <v>0</v>
      </c>
    </row>
    <row r="12" spans="1:9" ht="30" customHeight="1" thickBot="1" x14ac:dyDescent="0.3">
      <c r="E12" s="27" t="s">
        <v>27</v>
      </c>
      <c r="F12" s="28">
        <f>SUM(F6:F11)</f>
        <v>0</v>
      </c>
      <c r="G12" s="28">
        <f>SUM(G6:G11)</f>
        <v>0</v>
      </c>
      <c r="H12" s="29">
        <f>SUM(H6:H11)</f>
        <v>0</v>
      </c>
    </row>
    <row r="16" spans="1:9" x14ac:dyDescent="0.25">
      <c r="B16" s="1" t="s">
        <v>0</v>
      </c>
      <c r="F16" s="13" t="s">
        <v>28</v>
      </c>
    </row>
    <row r="17" spans="2:6" x14ac:dyDescent="0.25">
      <c r="B17" s="1" t="s">
        <v>1</v>
      </c>
      <c r="F17" s="13" t="s">
        <v>2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D7E2-A8FC-4D47-B8D9-F3727718BAF1}">
  <sheetPr>
    <tabColor rgb="FFFFFF00"/>
    <pageSetUpPr fitToPage="1"/>
  </sheetPr>
  <dimension ref="A1:I26"/>
  <sheetViews>
    <sheetView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67" t="s">
        <v>46</v>
      </c>
      <c r="B2" s="67"/>
      <c r="C2" s="67"/>
      <c r="D2" s="67"/>
      <c r="E2" s="67"/>
      <c r="F2" s="67"/>
      <c r="G2" s="67"/>
      <c r="H2" s="67"/>
    </row>
    <row r="3" spans="1:9" ht="42.75" customHeight="1" thickBot="1" x14ac:dyDescent="0.3">
      <c r="A3" s="68" t="s">
        <v>36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16"/>
    </row>
    <row r="5" spans="1:9" ht="15" customHeight="1" thickBot="1" x14ac:dyDescent="0.3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3" t="s">
        <v>25</v>
      </c>
      <c r="G5" s="33">
        <v>7</v>
      </c>
      <c r="H5" s="34" t="s">
        <v>26</v>
      </c>
    </row>
    <row r="6" spans="1:9" ht="40.5" customHeight="1" x14ac:dyDescent="0.25">
      <c r="A6" s="6" t="s">
        <v>5</v>
      </c>
      <c r="B6" s="11" t="s">
        <v>11</v>
      </c>
      <c r="C6" s="2">
        <v>24</v>
      </c>
      <c r="D6" s="2" t="s">
        <v>19</v>
      </c>
      <c r="E6" s="3"/>
      <c r="F6" s="3">
        <f t="shared" ref="F6:F11" si="0">C6*E6</f>
        <v>0</v>
      </c>
      <c r="G6" s="3">
        <f t="shared" ref="G6:G11" si="1">F6*0.23</f>
        <v>0</v>
      </c>
      <c r="H6" s="20">
        <f t="shared" ref="H6:H11" si="2">F6+G6</f>
        <v>0</v>
      </c>
    </row>
    <row r="7" spans="1:9" ht="33" customHeight="1" x14ac:dyDescent="0.25">
      <c r="A7" s="21" t="s">
        <v>6</v>
      </c>
      <c r="B7" s="15" t="s">
        <v>10</v>
      </c>
      <c r="C7" s="4">
        <v>12</v>
      </c>
      <c r="D7" s="4" t="s">
        <v>12</v>
      </c>
      <c r="E7" s="5"/>
      <c r="F7" s="5">
        <f t="shared" si="0"/>
        <v>0</v>
      </c>
      <c r="G7" s="5">
        <f t="shared" si="1"/>
        <v>0</v>
      </c>
      <c r="H7" s="22">
        <f t="shared" si="2"/>
        <v>0</v>
      </c>
    </row>
    <row r="8" spans="1:9" ht="42.75" customHeight="1" thickBot="1" x14ac:dyDescent="0.3">
      <c r="A8" s="7" t="s">
        <v>29</v>
      </c>
      <c r="B8" s="23" t="s">
        <v>14</v>
      </c>
      <c r="C8" s="24">
        <v>24</v>
      </c>
      <c r="D8" s="24" t="s">
        <v>13</v>
      </c>
      <c r="E8" s="8"/>
      <c r="F8" s="8">
        <f t="shared" si="0"/>
        <v>0</v>
      </c>
      <c r="G8" s="8">
        <f t="shared" si="1"/>
        <v>0</v>
      </c>
      <c r="H8" s="25">
        <f t="shared" si="2"/>
        <v>0</v>
      </c>
    </row>
    <row r="9" spans="1:9" ht="28.5" customHeight="1" x14ac:dyDescent="0.25">
      <c r="A9" s="6" t="s">
        <v>7</v>
      </c>
      <c r="B9" s="11" t="s">
        <v>9</v>
      </c>
      <c r="C9" s="2">
        <v>8</v>
      </c>
      <c r="D9" s="2" t="s">
        <v>20</v>
      </c>
      <c r="E9" s="3"/>
      <c r="F9" s="3">
        <f t="shared" si="0"/>
        <v>0</v>
      </c>
      <c r="G9" s="3">
        <f t="shared" si="1"/>
        <v>0</v>
      </c>
      <c r="H9" s="20">
        <f t="shared" si="2"/>
        <v>0</v>
      </c>
    </row>
    <row r="10" spans="1:9" ht="28.5" customHeight="1" x14ac:dyDescent="0.25">
      <c r="A10" s="9" t="s">
        <v>8</v>
      </c>
      <c r="B10" s="12" t="s">
        <v>31</v>
      </c>
      <c r="C10" s="14">
        <v>4</v>
      </c>
      <c r="D10" s="14" t="s">
        <v>12</v>
      </c>
      <c r="E10" s="17"/>
      <c r="F10" s="5">
        <f t="shared" si="0"/>
        <v>0</v>
      </c>
      <c r="G10" s="5">
        <f t="shared" si="1"/>
        <v>0</v>
      </c>
      <c r="H10" s="22">
        <f t="shared" si="2"/>
        <v>0</v>
      </c>
    </row>
    <row r="11" spans="1:9" ht="28.5" customHeight="1" thickBot="1" x14ac:dyDescent="0.3">
      <c r="A11" s="7" t="s">
        <v>15</v>
      </c>
      <c r="B11" s="23" t="s">
        <v>16</v>
      </c>
      <c r="C11" s="26">
        <v>12</v>
      </c>
      <c r="D11" s="26" t="s">
        <v>13</v>
      </c>
      <c r="E11" s="8"/>
      <c r="F11" s="8">
        <f t="shared" si="0"/>
        <v>0</v>
      </c>
      <c r="G11" s="8">
        <f t="shared" si="1"/>
        <v>0</v>
      </c>
      <c r="H11" s="25">
        <f t="shared" si="2"/>
        <v>0</v>
      </c>
    </row>
    <row r="12" spans="1:9" ht="30" customHeight="1" thickBot="1" x14ac:dyDescent="0.3">
      <c r="E12" s="27" t="s">
        <v>27</v>
      </c>
      <c r="F12" s="28">
        <f>SUM(F6:F11)</f>
        <v>0</v>
      </c>
      <c r="G12" s="28">
        <f>SUM(G6:G11)</f>
        <v>0</v>
      </c>
      <c r="H12" s="29">
        <f>SUM(H6:H11)</f>
        <v>0</v>
      </c>
    </row>
    <row r="16" spans="1:9" x14ac:dyDescent="0.25">
      <c r="B16" s="1" t="s">
        <v>0</v>
      </c>
      <c r="F16" s="13" t="s">
        <v>28</v>
      </c>
    </row>
    <row r="17" spans="2:7" x14ac:dyDescent="0.25">
      <c r="B17" s="1" t="s">
        <v>1</v>
      </c>
      <c r="F17" s="13" t="s">
        <v>2</v>
      </c>
    </row>
    <row r="22" spans="2:7" x14ac:dyDescent="0.25">
      <c r="E22" s="36"/>
      <c r="F22" s="36"/>
    </row>
    <row r="23" spans="2:7" x14ac:dyDescent="0.25">
      <c r="E23" s="35"/>
    </row>
    <row r="24" spans="2:7" x14ac:dyDescent="0.25">
      <c r="E24" s="35"/>
    </row>
    <row r="25" spans="2:7" x14ac:dyDescent="0.25">
      <c r="E25" s="35"/>
    </row>
    <row r="26" spans="2:7" x14ac:dyDescent="0.25">
      <c r="E26" s="35"/>
      <c r="F26" s="35"/>
      <c r="G26" s="35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F957A-7093-4E2C-9A2D-906AE3C49258}">
  <sheetPr>
    <tabColor rgb="FFFFFF00"/>
    <pageSetUpPr fitToPage="1"/>
  </sheetPr>
  <dimension ref="A1:I17"/>
  <sheetViews>
    <sheetView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67" t="s">
        <v>46</v>
      </c>
      <c r="B2" s="67"/>
      <c r="C2" s="67"/>
      <c r="D2" s="67"/>
      <c r="E2" s="67"/>
      <c r="F2" s="67"/>
      <c r="G2" s="67"/>
      <c r="H2" s="67"/>
    </row>
    <row r="3" spans="1:9" ht="42.75" customHeight="1" thickBot="1" x14ac:dyDescent="0.3">
      <c r="A3" s="68" t="s">
        <v>37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16"/>
    </row>
    <row r="5" spans="1:9" ht="15" customHeight="1" thickBot="1" x14ac:dyDescent="0.3">
      <c r="A5" s="52">
        <v>1</v>
      </c>
      <c r="B5" s="53">
        <v>2</v>
      </c>
      <c r="C5" s="53">
        <v>3</v>
      </c>
      <c r="D5" s="53">
        <v>4</v>
      </c>
      <c r="E5" s="53">
        <v>5</v>
      </c>
      <c r="F5" s="53" t="s">
        <v>25</v>
      </c>
      <c r="G5" s="53">
        <v>7</v>
      </c>
      <c r="H5" s="54" t="s">
        <v>26</v>
      </c>
    </row>
    <row r="6" spans="1:9" ht="40.5" customHeight="1" x14ac:dyDescent="0.25">
      <c r="A6" s="6" t="s">
        <v>5</v>
      </c>
      <c r="B6" s="11" t="s">
        <v>30</v>
      </c>
      <c r="C6" s="2">
        <v>24</v>
      </c>
      <c r="D6" s="2" t="s">
        <v>19</v>
      </c>
      <c r="E6" s="3"/>
      <c r="F6" s="50">
        <f>C6*E6</f>
        <v>0</v>
      </c>
      <c r="G6" s="50">
        <f>F6*0.23</f>
        <v>0</v>
      </c>
      <c r="H6" s="51">
        <f>SUM(F6:G6)</f>
        <v>0</v>
      </c>
    </row>
    <row r="7" spans="1:9" ht="33" customHeight="1" thickBot="1" x14ac:dyDescent="0.3">
      <c r="A7" s="55" t="s">
        <v>6</v>
      </c>
      <c r="B7" s="56" t="s">
        <v>10</v>
      </c>
      <c r="C7" s="57">
        <v>24</v>
      </c>
      <c r="D7" s="57" t="s">
        <v>12</v>
      </c>
      <c r="E7" s="58"/>
      <c r="F7" s="58">
        <f t="shared" ref="F7:F11" si="0">C7*E7</f>
        <v>0</v>
      </c>
      <c r="G7" s="58">
        <f t="shared" ref="G7:G11" si="1">F7*0.23</f>
        <v>0</v>
      </c>
      <c r="H7" s="62">
        <f t="shared" ref="H7:H11" si="2">SUM(F7:G7)</f>
        <v>0</v>
      </c>
    </row>
    <row r="8" spans="1:9" ht="42.75" customHeight="1" thickBot="1" x14ac:dyDescent="0.3">
      <c r="A8" s="18" t="s">
        <v>29</v>
      </c>
      <c r="B8" s="63" t="s">
        <v>14</v>
      </c>
      <c r="C8" s="30">
        <v>24</v>
      </c>
      <c r="D8" s="30" t="s">
        <v>13</v>
      </c>
      <c r="E8" s="64"/>
      <c r="F8" s="64">
        <f t="shared" si="0"/>
        <v>0</v>
      </c>
      <c r="G8" s="64">
        <f t="shared" si="1"/>
        <v>0</v>
      </c>
      <c r="H8" s="65">
        <f t="shared" si="2"/>
        <v>0</v>
      </c>
    </row>
    <row r="9" spans="1:9" ht="28.5" customHeight="1" x14ac:dyDescent="0.25">
      <c r="A9" s="59" t="s">
        <v>7</v>
      </c>
      <c r="B9" s="60" t="s">
        <v>9</v>
      </c>
      <c r="C9" s="61">
        <v>8</v>
      </c>
      <c r="D9" s="61" t="s">
        <v>20</v>
      </c>
      <c r="E9" s="48"/>
      <c r="F9" s="48">
        <f t="shared" si="0"/>
        <v>0</v>
      </c>
      <c r="G9" s="48">
        <f t="shared" si="1"/>
        <v>0</v>
      </c>
      <c r="H9" s="49">
        <f t="shared" si="2"/>
        <v>0</v>
      </c>
    </row>
    <row r="10" spans="1:9" ht="28.5" customHeight="1" x14ac:dyDescent="0.25">
      <c r="A10" s="9" t="s">
        <v>8</v>
      </c>
      <c r="B10" s="12" t="s">
        <v>31</v>
      </c>
      <c r="C10" s="14">
        <v>8</v>
      </c>
      <c r="D10" s="14" t="s">
        <v>12</v>
      </c>
      <c r="E10" s="17"/>
      <c r="F10" s="5">
        <f t="shared" si="0"/>
        <v>0</v>
      </c>
      <c r="G10" s="5">
        <f t="shared" si="1"/>
        <v>0</v>
      </c>
      <c r="H10" s="22">
        <f t="shared" si="2"/>
        <v>0</v>
      </c>
    </row>
    <row r="11" spans="1:9" ht="28.5" customHeight="1" thickBot="1" x14ac:dyDescent="0.3">
      <c r="A11" s="7" t="s">
        <v>15</v>
      </c>
      <c r="B11" s="23" t="s">
        <v>16</v>
      </c>
      <c r="C11" s="26">
        <v>16</v>
      </c>
      <c r="D11" s="26" t="s">
        <v>13</v>
      </c>
      <c r="E11" s="8"/>
      <c r="F11" s="8">
        <f t="shared" si="0"/>
        <v>0</v>
      </c>
      <c r="G11" s="8">
        <f t="shared" si="1"/>
        <v>0</v>
      </c>
      <c r="H11" s="25">
        <f t="shared" si="2"/>
        <v>0</v>
      </c>
    </row>
    <row r="12" spans="1:9" ht="30" customHeight="1" thickBot="1" x14ac:dyDescent="0.3">
      <c r="E12" s="43" t="s">
        <v>27</v>
      </c>
      <c r="F12" s="44">
        <f>SUM(F6:F11)</f>
        <v>0</v>
      </c>
      <c r="G12" s="44">
        <f>SUM(G6:G11)</f>
        <v>0</v>
      </c>
      <c r="H12" s="45">
        <f>SUM(H6:H11)</f>
        <v>0</v>
      </c>
    </row>
    <row r="16" spans="1:9" x14ac:dyDescent="0.25">
      <c r="B16" s="1" t="s">
        <v>0</v>
      </c>
      <c r="F16" s="13" t="s">
        <v>28</v>
      </c>
    </row>
    <row r="17" spans="2:6" x14ac:dyDescent="0.25">
      <c r="B17" s="1" t="s">
        <v>1</v>
      </c>
      <c r="F17" s="13" t="s">
        <v>2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CF4D-8BC8-403F-BD7E-B4E98FFB84FC}">
  <sheetPr>
    <tabColor rgb="FFFFFF00"/>
    <pageSetUpPr fitToPage="1"/>
  </sheetPr>
  <dimension ref="A1:I27"/>
  <sheetViews>
    <sheetView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67" t="s">
        <v>46</v>
      </c>
      <c r="B2" s="67"/>
      <c r="C2" s="67"/>
      <c r="D2" s="67"/>
      <c r="E2" s="67"/>
      <c r="F2" s="67"/>
      <c r="G2" s="67"/>
      <c r="H2" s="67"/>
    </row>
    <row r="3" spans="1:9" ht="42.75" customHeight="1" thickBot="1" x14ac:dyDescent="0.3">
      <c r="A3" s="68" t="s">
        <v>38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16"/>
    </row>
    <row r="5" spans="1:9" ht="15" customHeight="1" thickBot="1" x14ac:dyDescent="0.3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3" t="s">
        <v>25</v>
      </c>
      <c r="G5" s="33">
        <v>7</v>
      </c>
      <c r="H5" s="34" t="s">
        <v>26</v>
      </c>
    </row>
    <row r="6" spans="1:9" ht="40.5" customHeight="1" x14ac:dyDescent="0.25">
      <c r="A6" s="6" t="s">
        <v>5</v>
      </c>
      <c r="B6" s="11" t="s">
        <v>11</v>
      </c>
      <c r="C6" s="2">
        <v>24</v>
      </c>
      <c r="D6" s="2" t="s">
        <v>19</v>
      </c>
      <c r="E6" s="3"/>
      <c r="F6" s="3">
        <f>C6*E6</f>
        <v>0</v>
      </c>
      <c r="G6" s="3">
        <f>F6*0.23</f>
        <v>0</v>
      </c>
      <c r="H6" s="20">
        <f>F6+G6</f>
        <v>0</v>
      </c>
    </row>
    <row r="7" spans="1:9" ht="33" customHeight="1" x14ac:dyDescent="0.25">
      <c r="A7" s="21" t="s">
        <v>6</v>
      </c>
      <c r="B7" s="15" t="s">
        <v>10</v>
      </c>
      <c r="C7" s="4">
        <v>24</v>
      </c>
      <c r="D7" s="4" t="s">
        <v>12</v>
      </c>
      <c r="E7" s="5"/>
      <c r="F7" s="5">
        <f t="shared" ref="F7:F8" si="0">C7*E7</f>
        <v>0</v>
      </c>
      <c r="G7" s="5">
        <f t="shared" ref="G7:G8" si="1">F7*0.23</f>
        <v>0</v>
      </c>
      <c r="H7" s="22">
        <f t="shared" ref="H7:H8" si="2">F7+G7</f>
        <v>0</v>
      </c>
    </row>
    <row r="8" spans="1:9" ht="42.75" customHeight="1" thickBot="1" x14ac:dyDescent="0.3">
      <c r="A8" s="7" t="s">
        <v>29</v>
      </c>
      <c r="B8" s="23" t="s">
        <v>14</v>
      </c>
      <c r="C8" s="24">
        <v>24</v>
      </c>
      <c r="D8" s="24" t="s">
        <v>13</v>
      </c>
      <c r="E8" s="8"/>
      <c r="F8" s="48">
        <f t="shared" si="0"/>
        <v>0</v>
      </c>
      <c r="G8" s="48">
        <f t="shared" si="1"/>
        <v>0</v>
      </c>
      <c r="H8" s="49">
        <f t="shared" si="2"/>
        <v>0</v>
      </c>
    </row>
    <row r="9" spans="1:9" ht="30" customHeight="1" thickBot="1" x14ac:dyDescent="0.3">
      <c r="E9" s="27" t="s">
        <v>27</v>
      </c>
      <c r="F9" s="28">
        <f>SUM(F6:F8)</f>
        <v>0</v>
      </c>
      <c r="G9" s="28">
        <f>SUM(G6:G8)</f>
        <v>0</v>
      </c>
      <c r="H9" s="29">
        <f>SUM(H6:H8)</f>
        <v>0</v>
      </c>
    </row>
    <row r="13" spans="1:9" x14ac:dyDescent="0.25">
      <c r="B13" s="1" t="s">
        <v>0</v>
      </c>
      <c r="F13" s="13" t="s">
        <v>28</v>
      </c>
    </row>
    <row r="14" spans="1:9" x14ac:dyDescent="0.25">
      <c r="B14" s="1" t="s">
        <v>1</v>
      </c>
      <c r="F14" s="13" t="s">
        <v>2</v>
      </c>
    </row>
    <row r="22" spans="5:7" x14ac:dyDescent="0.25">
      <c r="E22" s="36"/>
      <c r="F22" s="36"/>
    </row>
    <row r="23" spans="5:7" x14ac:dyDescent="0.25">
      <c r="E23" s="35"/>
    </row>
    <row r="24" spans="5:7" x14ac:dyDescent="0.25">
      <c r="E24" s="35"/>
    </row>
    <row r="25" spans="5:7" x14ac:dyDescent="0.25">
      <c r="E25" s="35"/>
    </row>
    <row r="26" spans="5:7" x14ac:dyDescent="0.25">
      <c r="E26" s="35"/>
    </row>
    <row r="27" spans="5:7" x14ac:dyDescent="0.25">
      <c r="E27" s="35"/>
      <c r="F27" s="35"/>
      <c r="G27" s="35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BFB5B-21EA-4D5D-B98A-88B0BB8D39BE}">
  <sheetPr>
    <tabColor rgb="FFFFFF00"/>
    <pageSetUpPr fitToPage="1"/>
  </sheetPr>
  <dimension ref="A1:I23"/>
  <sheetViews>
    <sheetView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67" t="s">
        <v>46</v>
      </c>
      <c r="B2" s="67"/>
      <c r="C2" s="67"/>
      <c r="D2" s="67"/>
      <c r="E2" s="67"/>
      <c r="F2" s="67"/>
      <c r="G2" s="67"/>
      <c r="H2" s="67"/>
    </row>
    <row r="3" spans="1:9" ht="42.75" customHeight="1" thickBot="1" x14ac:dyDescent="0.3">
      <c r="A3" s="68" t="s">
        <v>39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16"/>
    </row>
    <row r="5" spans="1:9" ht="15" customHeight="1" thickBot="1" x14ac:dyDescent="0.3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3" t="s">
        <v>25</v>
      </c>
      <c r="G5" s="33">
        <v>7</v>
      </c>
      <c r="H5" s="34" t="s">
        <v>26</v>
      </c>
    </row>
    <row r="6" spans="1:9" ht="40.5" customHeight="1" x14ac:dyDescent="0.25">
      <c r="A6" s="6" t="s">
        <v>5</v>
      </c>
      <c r="B6" s="11" t="s">
        <v>11</v>
      </c>
      <c r="C6" s="2">
        <v>24</v>
      </c>
      <c r="D6" s="2" t="s">
        <v>19</v>
      </c>
      <c r="E6" s="3"/>
      <c r="F6" s="3">
        <f t="shared" ref="F6:F7" si="0">C6*E6</f>
        <v>0</v>
      </c>
      <c r="G6" s="3">
        <f t="shared" ref="G6:G7" si="1">F6*0.23</f>
        <v>0</v>
      </c>
      <c r="H6" s="20">
        <f t="shared" ref="H6:H7" si="2">F6+G6</f>
        <v>0</v>
      </c>
    </row>
    <row r="7" spans="1:9" ht="33" customHeight="1" x14ac:dyDescent="0.25">
      <c r="A7" s="9" t="s">
        <v>6</v>
      </c>
      <c r="B7" s="15" t="s">
        <v>10</v>
      </c>
      <c r="C7" s="4">
        <v>5</v>
      </c>
      <c r="D7" s="4" t="s">
        <v>12</v>
      </c>
      <c r="E7" s="5"/>
      <c r="F7" s="5">
        <f t="shared" si="0"/>
        <v>0</v>
      </c>
      <c r="G7" s="5">
        <f t="shared" si="1"/>
        <v>0</v>
      </c>
      <c r="H7" s="22">
        <f t="shared" si="2"/>
        <v>0</v>
      </c>
    </row>
    <row r="8" spans="1:9" ht="33" customHeight="1" x14ac:dyDescent="0.25">
      <c r="A8" s="9" t="s">
        <v>29</v>
      </c>
      <c r="B8" s="15" t="s">
        <v>14</v>
      </c>
      <c r="C8" s="17">
        <v>24</v>
      </c>
      <c r="D8" s="17" t="s">
        <v>13</v>
      </c>
      <c r="E8" s="5"/>
      <c r="F8" s="5">
        <f>C8*E8</f>
        <v>0</v>
      </c>
      <c r="G8" s="5">
        <f>F8*0.23</f>
        <v>0</v>
      </c>
      <c r="H8" s="22">
        <f>F8+G8</f>
        <v>0</v>
      </c>
    </row>
    <row r="9" spans="1:9" ht="31.5" customHeight="1" thickBot="1" x14ac:dyDescent="0.3">
      <c r="A9" s="37" t="s">
        <v>33</v>
      </c>
      <c r="B9" s="38" t="s">
        <v>32</v>
      </c>
      <c r="C9" s="39">
        <v>1</v>
      </c>
      <c r="D9" s="39" t="s">
        <v>34</v>
      </c>
      <c r="E9" s="40"/>
      <c r="F9" s="40">
        <f>C9*E9</f>
        <v>0</v>
      </c>
      <c r="G9" s="40">
        <f>F9*0.23</f>
        <v>0</v>
      </c>
      <c r="H9" s="41">
        <f>F9+G9</f>
        <v>0</v>
      </c>
    </row>
    <row r="10" spans="1:9" ht="30" customHeight="1" thickBot="1" x14ac:dyDescent="0.3">
      <c r="E10" s="27" t="s">
        <v>27</v>
      </c>
      <c r="F10" s="28">
        <f>SUM(F6:F9)</f>
        <v>0</v>
      </c>
      <c r="G10" s="28">
        <f>SUM(G6:G9)</f>
        <v>0</v>
      </c>
      <c r="H10" s="29">
        <f>SUM(H6:H9)</f>
        <v>0</v>
      </c>
    </row>
    <row r="14" spans="1:9" x14ac:dyDescent="0.25">
      <c r="B14" s="1" t="s">
        <v>0</v>
      </c>
      <c r="F14" s="13" t="s">
        <v>28</v>
      </c>
    </row>
    <row r="15" spans="1:9" x14ac:dyDescent="0.25">
      <c r="B15" s="1" t="s">
        <v>1</v>
      </c>
      <c r="F15" s="13" t="s">
        <v>2</v>
      </c>
    </row>
    <row r="19" spans="5:7" x14ac:dyDescent="0.25">
      <c r="E19" s="36"/>
      <c r="F19" s="36"/>
    </row>
    <row r="20" spans="5:7" x14ac:dyDescent="0.25">
      <c r="E20" s="35"/>
    </row>
    <row r="21" spans="5:7" x14ac:dyDescent="0.25">
      <c r="E21" s="35"/>
    </row>
    <row r="22" spans="5:7" x14ac:dyDescent="0.25">
      <c r="E22" s="35"/>
    </row>
    <row r="23" spans="5:7" x14ac:dyDescent="0.25">
      <c r="E23" s="35"/>
      <c r="F23" s="35"/>
      <c r="G23" s="35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AFCA-3A60-4AA9-AEF7-80B2990DFB16}">
  <sheetPr>
    <tabColor rgb="FFFFFF00"/>
    <pageSetUpPr fitToPage="1"/>
  </sheetPr>
  <dimension ref="A1:I26"/>
  <sheetViews>
    <sheetView workbookViewId="0">
      <selection activeCell="F8" sqref="F8"/>
    </sheetView>
  </sheetViews>
  <sheetFormatPr defaultRowHeight="15" x14ac:dyDescent="0.25"/>
  <cols>
    <col min="1" max="1" width="7.42578125" style="13" customWidth="1"/>
    <col min="2" max="2" width="37.7109375" style="13" customWidth="1"/>
    <col min="3" max="4" width="12.85546875" style="13" customWidth="1"/>
    <col min="5" max="7" width="16.42578125" style="13" customWidth="1"/>
    <col min="8" max="8" width="20.140625" style="13" customWidth="1"/>
    <col min="9" max="9" width="9.140625" style="10"/>
    <col min="10" max="16384" width="9.140625" style="13"/>
  </cols>
  <sheetData>
    <row r="1" spans="1:9" ht="39.75" customHeight="1" x14ac:dyDescent="0.25">
      <c r="A1" s="66" t="s">
        <v>45</v>
      </c>
      <c r="B1" s="66"/>
      <c r="C1" s="66"/>
      <c r="D1" s="66"/>
      <c r="E1" s="66"/>
      <c r="F1" s="66"/>
      <c r="G1" s="66"/>
      <c r="H1" s="66"/>
    </row>
    <row r="2" spans="1:9" ht="61.5" customHeight="1" thickBot="1" x14ac:dyDescent="0.3">
      <c r="A2" s="71" t="s">
        <v>46</v>
      </c>
      <c r="B2" s="71"/>
      <c r="C2" s="71"/>
      <c r="D2" s="71"/>
      <c r="E2" s="71"/>
      <c r="F2" s="71"/>
      <c r="G2" s="71"/>
      <c r="H2" s="71"/>
    </row>
    <row r="3" spans="1:9" ht="42.75" customHeight="1" thickBot="1" x14ac:dyDescent="0.3">
      <c r="A3" s="68" t="s">
        <v>44</v>
      </c>
      <c r="B3" s="69"/>
      <c r="C3" s="69"/>
      <c r="D3" s="69"/>
      <c r="E3" s="69"/>
      <c r="F3" s="69"/>
      <c r="G3" s="69"/>
      <c r="H3" s="70"/>
    </row>
    <row r="4" spans="1:9" ht="42" customHeight="1" thickBot="1" x14ac:dyDescent="0.3">
      <c r="A4" s="18" t="s">
        <v>3</v>
      </c>
      <c r="B4" s="19" t="s">
        <v>4</v>
      </c>
      <c r="C4" s="30" t="s">
        <v>18</v>
      </c>
      <c r="D4" s="30" t="s">
        <v>17</v>
      </c>
      <c r="E4" s="19" t="s">
        <v>24</v>
      </c>
      <c r="F4" s="19" t="s">
        <v>21</v>
      </c>
      <c r="G4" s="19" t="s">
        <v>23</v>
      </c>
      <c r="H4" s="31" t="s">
        <v>22</v>
      </c>
      <c r="I4" s="42"/>
    </row>
    <row r="5" spans="1:9" ht="15" customHeight="1" thickBot="1" x14ac:dyDescent="0.3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3" t="s">
        <v>25</v>
      </c>
      <c r="G5" s="33">
        <v>7</v>
      </c>
      <c r="H5" s="34" t="s">
        <v>26</v>
      </c>
    </row>
    <row r="6" spans="1:9" ht="40.5" customHeight="1" x14ac:dyDescent="0.25">
      <c r="A6" s="6" t="s">
        <v>5</v>
      </c>
      <c r="B6" s="11" t="s">
        <v>11</v>
      </c>
      <c r="C6" s="2">
        <v>24</v>
      </c>
      <c r="D6" s="2" t="s">
        <v>19</v>
      </c>
      <c r="E6" s="3"/>
      <c r="F6" s="3">
        <f t="shared" ref="F6:F7" si="0">C6*E6</f>
        <v>0</v>
      </c>
      <c r="G6" s="3">
        <f t="shared" ref="G6:G7" si="1">F6*0.23</f>
        <v>0</v>
      </c>
      <c r="H6" s="20">
        <f t="shared" ref="H6:H7" si="2">F6+G6</f>
        <v>0</v>
      </c>
    </row>
    <row r="7" spans="1:9" ht="33" customHeight="1" x14ac:dyDescent="0.25">
      <c r="A7" s="9" t="s">
        <v>6</v>
      </c>
      <c r="B7" s="15" t="s">
        <v>10</v>
      </c>
      <c r="C7" s="4">
        <v>5</v>
      </c>
      <c r="D7" s="4" t="s">
        <v>12</v>
      </c>
      <c r="E7" s="5"/>
      <c r="F7" s="5">
        <f t="shared" si="0"/>
        <v>0</v>
      </c>
      <c r="G7" s="5">
        <f t="shared" si="1"/>
        <v>0</v>
      </c>
      <c r="H7" s="22">
        <f t="shared" si="2"/>
        <v>0</v>
      </c>
    </row>
    <row r="8" spans="1:9" ht="33" customHeight="1" x14ac:dyDescent="0.25">
      <c r="A8" s="9" t="s">
        <v>29</v>
      </c>
      <c r="B8" s="15" t="s">
        <v>14</v>
      </c>
      <c r="C8" s="17">
        <v>24</v>
      </c>
      <c r="D8" s="17" t="s">
        <v>13</v>
      </c>
      <c r="E8" s="5"/>
      <c r="F8" s="5">
        <f>C8*E8</f>
        <v>0</v>
      </c>
      <c r="G8" s="5">
        <f>F8*0.23</f>
        <v>0</v>
      </c>
      <c r="H8" s="22">
        <f>F8+G8</f>
        <v>0</v>
      </c>
    </row>
    <row r="9" spans="1:9" ht="31.5" customHeight="1" thickBot="1" x14ac:dyDescent="0.3">
      <c r="A9" s="37" t="s">
        <v>33</v>
      </c>
      <c r="B9" s="38" t="s">
        <v>32</v>
      </c>
      <c r="C9" s="39">
        <v>1</v>
      </c>
      <c r="D9" s="39" t="s">
        <v>34</v>
      </c>
      <c r="E9" s="40"/>
      <c r="F9" s="40">
        <f>C9*E9</f>
        <v>0</v>
      </c>
      <c r="G9" s="40">
        <f>F9*0.23</f>
        <v>0</v>
      </c>
      <c r="H9" s="41">
        <f>F9+G9</f>
        <v>0</v>
      </c>
    </row>
    <row r="10" spans="1:9" ht="31.5" customHeight="1" thickBot="1" x14ac:dyDescent="0.3">
      <c r="A10" s="37" t="s">
        <v>40</v>
      </c>
      <c r="B10" s="38" t="s">
        <v>41</v>
      </c>
      <c r="C10" s="39">
        <v>4</v>
      </c>
      <c r="D10" s="39" t="s">
        <v>20</v>
      </c>
      <c r="E10" s="40"/>
      <c r="F10" s="40">
        <f>C10*E10</f>
        <v>0</v>
      </c>
      <c r="G10" s="40">
        <f>F10*0.23</f>
        <v>0</v>
      </c>
      <c r="H10" s="41">
        <f>F10+G10</f>
        <v>0</v>
      </c>
    </row>
    <row r="11" spans="1:9" ht="30" customHeight="1" thickBot="1" x14ac:dyDescent="0.3">
      <c r="E11" s="43" t="s">
        <v>27</v>
      </c>
      <c r="F11" s="44">
        <f>SUM(F6:F10)</f>
        <v>0</v>
      </c>
      <c r="G11" s="44">
        <f>SUM(G6:G10)</f>
        <v>0</v>
      </c>
      <c r="H11" s="45">
        <f>SUM(H6:H10)</f>
        <v>0</v>
      </c>
    </row>
    <row r="14" spans="1:9" x14ac:dyDescent="0.25">
      <c r="B14" s="72" t="s">
        <v>42</v>
      </c>
      <c r="C14" s="72"/>
      <c r="D14" s="72"/>
      <c r="E14" s="72"/>
      <c r="F14" s="72"/>
      <c r="G14" s="72"/>
      <c r="H14" s="72"/>
    </row>
    <row r="15" spans="1:9" x14ac:dyDescent="0.25">
      <c r="B15" s="72"/>
      <c r="C15" s="72"/>
      <c r="D15" s="72"/>
      <c r="E15" s="72"/>
      <c r="F15" s="72"/>
      <c r="G15" s="72"/>
      <c r="H15" s="72"/>
    </row>
    <row r="16" spans="1:9" x14ac:dyDescent="0.25">
      <c r="B16" s="46"/>
      <c r="C16" s="46"/>
      <c r="D16" s="46"/>
      <c r="E16" s="46"/>
      <c r="F16" s="46"/>
      <c r="G16" s="46"/>
      <c r="H16" s="46"/>
    </row>
    <row r="17" spans="1:8" x14ac:dyDescent="0.25">
      <c r="B17" s="47"/>
      <c r="C17" s="46"/>
      <c r="D17" s="46"/>
      <c r="E17" s="46"/>
      <c r="F17" s="46"/>
      <c r="G17" s="46"/>
      <c r="H17" s="46"/>
    </row>
    <row r="18" spans="1:8" x14ac:dyDescent="0.25">
      <c r="B18" s="1" t="s">
        <v>0</v>
      </c>
      <c r="F18" s="13" t="s">
        <v>28</v>
      </c>
    </row>
    <row r="19" spans="1:8" x14ac:dyDescent="0.25">
      <c r="B19" s="1" t="s">
        <v>1</v>
      </c>
      <c r="F19" s="13" t="s">
        <v>43</v>
      </c>
    </row>
    <row r="23" spans="1:8" x14ac:dyDescent="0.25">
      <c r="E23" s="36"/>
      <c r="F23" s="36"/>
    </row>
    <row r="24" spans="1:8" x14ac:dyDescent="0.25">
      <c r="E24" s="35"/>
    </row>
    <row r="25" spans="1:8" x14ac:dyDescent="0.25">
      <c r="E25" s="35"/>
    </row>
    <row r="26" spans="1:8" s="10" customFormat="1" x14ac:dyDescent="0.25">
      <c r="A26" s="13"/>
      <c r="B26" s="13"/>
      <c r="C26" s="13"/>
      <c r="D26" s="13"/>
      <c r="E26" s="35"/>
      <c r="F26" s="35"/>
      <c r="G26" s="35"/>
      <c r="H26" s="13"/>
    </row>
  </sheetData>
  <mergeCells count="4">
    <mergeCell ref="A1:H1"/>
    <mergeCell ref="A2:H2"/>
    <mergeCell ref="A3:H3"/>
    <mergeCell ref="B14:H15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Zadanie 1</vt:lpstr>
      <vt:lpstr>Zadanie 2</vt:lpstr>
      <vt:lpstr>Zadanie 3</vt:lpstr>
      <vt:lpstr>Zadanie 4</vt:lpstr>
      <vt:lpstr>Zadanie 5</vt:lpstr>
      <vt:lpstr>Zadanie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2023-02-10T17:23:03Z</cp:lastPrinted>
  <dcterms:created xsi:type="dcterms:W3CDTF">2019-03-19T05:19:39Z</dcterms:created>
  <dcterms:modified xsi:type="dcterms:W3CDTF">2026-07-07T08:35:14Z</dcterms:modified>
</cp:coreProperties>
</file>